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30" yWindow="-180" windowWidth="10695" windowHeight="8700" activeTab="1"/>
  </bookViews>
  <sheets>
    <sheet name="DIAGNOSTICO " sheetId="4" r:id="rId1"/>
    <sheet name="COTIZACION" sheetId="5" r:id="rId2"/>
  </sheets>
  <calcPr calcId="144525"/>
</workbook>
</file>

<file path=xl/calcChain.xml><?xml version="1.0" encoding="utf-8"?>
<calcChain xmlns="http://schemas.openxmlformats.org/spreadsheetml/2006/main">
  <c r="I24" i="4" l="1"/>
  <c r="I22" i="4" l="1"/>
  <c r="I23" i="4"/>
  <c r="I20" i="4" l="1"/>
  <c r="I25" i="4" l="1"/>
  <c r="I21" i="4"/>
  <c r="I27" i="4" l="1"/>
  <c r="I28" i="4" l="1"/>
  <c r="I29" i="4" s="1"/>
  <c r="F10" i="5"/>
  <c r="G10" i="5" s="1"/>
  <c r="G12" i="5" s="1"/>
  <c r="G13" i="5" l="1"/>
  <c r="G14" i="5" s="1"/>
</calcChain>
</file>

<file path=xl/sharedStrings.xml><?xml version="1.0" encoding="utf-8"?>
<sst xmlns="http://schemas.openxmlformats.org/spreadsheetml/2006/main" count="68" uniqueCount="56">
  <si>
    <t>ITEM</t>
  </si>
  <si>
    <t>ACTIVIDAD</t>
  </si>
  <si>
    <t>UNIDAD</t>
  </si>
  <si>
    <t>CANTIDAD</t>
  </si>
  <si>
    <t>V/UNITARIO</t>
  </si>
  <si>
    <t>V/PARCIAL</t>
  </si>
  <si>
    <t>SUBTOTAL</t>
  </si>
  <si>
    <t xml:space="preserve">IVA </t>
  </si>
  <si>
    <t>TOTAL</t>
  </si>
  <si>
    <t>UN</t>
  </si>
  <si>
    <t xml:space="preserve">CANTIDAD </t>
  </si>
  <si>
    <t xml:space="preserve">VR PARCIAL </t>
  </si>
  <si>
    <t>SUB TOTAL</t>
  </si>
  <si>
    <t xml:space="preserve">SOPORTE FOTOGRAFICOS </t>
  </si>
  <si>
    <t>ORDEN DE TRABAJO:</t>
  </si>
  <si>
    <t>UBICACIÓN:</t>
  </si>
  <si>
    <t>COMPONENTE A INTERVENIR:</t>
  </si>
  <si>
    <t>SERIAL:</t>
  </si>
  <si>
    <t>DIAGNOSTICO</t>
  </si>
  <si>
    <t>CORRECTIVO</t>
  </si>
  <si>
    <t>|</t>
  </si>
  <si>
    <t>HOROMETRO:</t>
  </si>
  <si>
    <t>IVA</t>
  </si>
  <si>
    <t>N/A</t>
  </si>
  <si>
    <t>MINA PLJ</t>
  </si>
  <si>
    <t>PDTE</t>
  </si>
  <si>
    <t>NOMBRE DEL CLIENTE:</t>
  </si>
  <si>
    <t>KALTIRE MINIG TIRE GROUP</t>
  </si>
  <si>
    <t>EQUIPO:</t>
  </si>
  <si>
    <t>HERRAMIENTAS</t>
  </si>
  <si>
    <t>HERRAMIENTA</t>
  </si>
  <si>
    <t>GATO DE ELEVACION</t>
  </si>
  <si>
    <t>TORRE DE BLOQUEO</t>
  </si>
  <si>
    <t>SE EVIDENCIA GRIETAS EN LAS JUNTAS DE LOS BRAZOS LATERALES, DESGASTE EN LAS PLATAFORMAS SUPERIORES.</t>
  </si>
  <si>
    <t>GL</t>
  </si>
  <si>
    <t>SE OBSERVA MAL ESTADO DE LA PINTURA Y OXIDACION EN LA ESTRUCTURA.</t>
  </si>
  <si>
    <t>TAPAR LOS TUBOS CANALETAS DE LA ESTRUCTURA PARA QUE NO SE LLENEN DE AGUA, PULIR EN GENERAL, APLICAR BASE Y PINTAR.</t>
  </si>
  <si>
    <t>INSTALACION DE TUBO BARRERA EN LAS BARANDAS DE RESTRICCION Y APOYO EN LAS ESCALERAS DE 4 PELDAÑOS. PINTURA GENERAL DE LAS ESCALERAS.</t>
  </si>
  <si>
    <t>INSTALACION DE TUBO EN LAS BARANDAS DE RESTRICCION Y APOYO, PULIR Y PINTAR.</t>
  </si>
  <si>
    <t>ESTADALES</t>
  </si>
  <si>
    <t>SE OBSERVA SOCAVACION, POROSIDAD, ABOLLADURA Y FALTA DE MATERIAL DE APORTE EN LA ESTRUCTURA EN GENERAL.</t>
  </si>
  <si>
    <t>APLICAR MATERIAL DE APORTE, PULIR Y PRESENTAR. INSPECCIONAR CON TINTAS Y PINTAR.</t>
  </si>
  <si>
    <t>SE OBSERVA GUARDA DOBLADA Y CON ABOLLADURA, PRESENTA GRIETA EN LA APLICACIÓN DE SOLDADURA.</t>
  </si>
  <si>
    <t>ENDERESAR, CONFIGURAR, APLICAR MATERIAL DE APORTE, PULIR, SOLDAR Y PRESENTAR. PINTAR.</t>
  </si>
  <si>
    <t>TRABAJO DE REPARACION EN LAS HERRAMIENTAS KAL TIRE Mining Tire Group PLJ</t>
  </si>
  <si>
    <t>REPARACION CON APLICACIÓN DE SOLDADURA Y PINTURA EN LASTORRES DE BLOQUEO, RAK RAICER, GUARDA DE GATO DE ELEVACION, ESCALERAS Y ESTADALES.</t>
  </si>
  <si>
    <t>RAD RACER</t>
  </si>
  <si>
    <t>REPARACION DE GRIETAS, RELLENAR CON MATERIAL DE APORTE, SOLDAR Y PRESENTAR Y PINTAR.</t>
  </si>
  <si>
    <t>ESCALERAS DE 3 Y 2 PELDAÑOS</t>
  </si>
  <si>
    <t>ESCALERAS DE 4 PELDAÑOS</t>
  </si>
  <si>
    <t>REPARACION Y PINTURA DE ESCALERA DE 3 Y 2 PELDAÑOS.</t>
  </si>
  <si>
    <t>SE OBSERVA GRIETAS Y MAL ESTADO DE LA PINTURA EN LA ESTRUCTURA.</t>
  </si>
  <si>
    <t>ANTES</t>
  </si>
  <si>
    <t>DESPUES</t>
  </si>
  <si>
    <t>PENDIDENTE POR EJECUTAR</t>
  </si>
  <si>
    <t>COTIZACION TRABAJOS DE REPARACIONES HERRAMIENTAS  KALTIRE  - NOVIEMBRE 10-2019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</si>
</sst>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&quot;$&quot;\ * #,##0_-;\-&quot;$&quot;\ * #,##0_-;_-&quot;$&quot;\ * &quot;-&quot;_-;_-@_-"/>
    <numFmt numFmtId="167" formatCode="_-* #,##0.00_-;\-* #,##0.00_-;_-* &quot;-&quot;??_-;_-@_-"/>
    <numFmt numFmtId="168" formatCode="_-&quot;$&quot;* #,##0.00_-;\-&quot;$&quot;* #,##0.00_-;_-&quot;$&quot;* &quot;-&quot;??_-;_-@_-"/>
    <numFmt numFmtId="169" formatCode="&quot;$&quot;\ #,##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name val="Leelawadee"/>
      <family val="2"/>
    </font>
    <font>
      <b/>
      <sz val="10"/>
      <name val="Leelawadee"/>
      <family val="2"/>
    </font>
    <font>
      <sz val="10"/>
      <color indexed="8"/>
      <name val="Trebuchet MS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Trebuchet MS"/>
      <family val="2"/>
    </font>
    <font>
      <b/>
      <sz val="10"/>
      <name val="Trebuchet MS"/>
      <family val="2"/>
    </font>
    <font>
      <sz val="11"/>
      <name val="Trebuchet MS"/>
      <family val="2"/>
    </font>
    <font>
      <sz val="11"/>
      <color indexed="8"/>
      <name val="Arial"/>
      <family val="2"/>
    </font>
    <font>
      <i/>
      <sz val="11"/>
      <color theme="5" tint="-0.249977111117893"/>
      <name val="Arial Black"/>
      <family val="2"/>
    </font>
    <font>
      <i/>
      <u/>
      <sz val="11"/>
      <color theme="5" tint="-0.249977111117893"/>
      <name val="Arial Black"/>
      <family val="2"/>
    </font>
    <font>
      <sz val="11"/>
      <name val="Leelawadee"/>
      <family val="2"/>
    </font>
    <font>
      <sz val="10"/>
      <color theme="1"/>
      <name val="Cambria"/>
      <family val="1"/>
    </font>
    <font>
      <b/>
      <sz val="10"/>
      <color theme="1"/>
      <name val="Cambria"/>
      <family val="1"/>
    </font>
  </fonts>
  <fills count="8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</cellStyleXfs>
  <cellXfs count="74">
    <xf numFmtId="0" fontId="0" fillId="0" borderId="0" xfId="0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169" fontId="4" fillId="3" borderId="6" xfId="0" applyNumberFormat="1" applyFont="1" applyFill="1" applyBorder="1" applyAlignment="1">
      <alignment horizontal="center"/>
    </xf>
    <xf numFmtId="169" fontId="4" fillId="0" borderId="6" xfId="0" applyNumberFormat="1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Border="1"/>
    <xf numFmtId="0" fontId="6" fillId="0" borderId="1" xfId="0" applyFont="1" applyBorder="1" applyAlignment="1">
      <alignment horizontal="center" vertical="center" wrapText="1"/>
    </xf>
    <xf numFmtId="0" fontId="8" fillId="0" borderId="5" xfId="6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/>
    </xf>
    <xf numFmtId="164" fontId="6" fillId="0" borderId="1" xfId="1" applyFont="1" applyFill="1" applyBorder="1" applyAlignment="1">
      <alignment horizontal="left" vertical="center" wrapText="1"/>
    </xf>
    <xf numFmtId="164" fontId="6" fillId="0" borderId="1" xfId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6" applyFont="1" applyFill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center" vertical="center"/>
    </xf>
    <xf numFmtId="164" fontId="6" fillId="0" borderId="0" xfId="1" applyFont="1" applyFill="1" applyBorder="1" applyAlignment="1">
      <alignment horizontal="left" vertical="center" wrapText="1"/>
    </xf>
    <xf numFmtId="164" fontId="6" fillId="0" borderId="0" xfId="1" applyFont="1" applyFill="1" applyBorder="1" applyAlignment="1">
      <alignment horizontal="center" vertical="center" wrapText="1"/>
    </xf>
    <xf numFmtId="164" fontId="6" fillId="4" borderId="1" xfId="1" applyFont="1" applyFill="1" applyBorder="1" applyAlignment="1">
      <alignment horizontal="left" vertical="center" wrapText="1"/>
    </xf>
    <xf numFmtId="0" fontId="5" fillId="0" borderId="0" xfId="0" applyFont="1" applyAlignment="1">
      <alignment vertical="center"/>
    </xf>
    <xf numFmtId="0" fontId="5" fillId="0" borderId="0" xfId="0" applyFont="1" applyBorder="1" applyAlignme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Border="1"/>
    <xf numFmtId="0" fontId="13" fillId="0" borderId="0" xfId="0" applyFont="1"/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2" fontId="16" fillId="0" borderId="1" xfId="0" applyNumberFormat="1" applyFont="1" applyBorder="1" applyAlignment="1">
      <alignment horizontal="center" vertical="center"/>
    </xf>
    <xf numFmtId="164" fontId="16" fillId="0" borderId="1" xfId="1" applyFont="1" applyFill="1" applyBorder="1" applyAlignment="1">
      <alignment horizontal="left" vertical="center" wrapText="1"/>
    </xf>
    <xf numFmtId="164" fontId="16" fillId="0" borderId="1" xfId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7" fillId="0" borderId="0" xfId="0" applyFont="1" applyAlignment="1">
      <alignment horizontal="left" vertical="center"/>
    </xf>
    <xf numFmtId="0" fontId="9" fillId="0" borderId="0" xfId="0" applyFont="1" applyBorder="1"/>
    <xf numFmtId="166" fontId="18" fillId="6" borderId="18" xfId="9" applyFont="1" applyFill="1" applyBorder="1" applyAlignment="1">
      <alignment horizontal="center" vertical="center"/>
    </xf>
    <xf numFmtId="166" fontId="18" fillId="0" borderId="19" xfId="9" applyFont="1" applyBorder="1" applyAlignment="1">
      <alignment horizontal="center" vertical="center"/>
    </xf>
    <xf numFmtId="0" fontId="17" fillId="7" borderId="0" xfId="0" applyFont="1" applyFill="1" applyAlignment="1">
      <alignment horizontal="left" vertical="center"/>
    </xf>
    <xf numFmtId="0" fontId="3" fillId="0" borderId="0" xfId="0" applyFont="1" applyAlignment="1"/>
    <xf numFmtId="0" fontId="3" fillId="0" borderId="20" xfId="0" applyFont="1" applyBorder="1" applyAlignment="1">
      <alignment horizontal="center"/>
    </xf>
    <xf numFmtId="0" fontId="8" fillId="0" borderId="5" xfId="6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164" fontId="6" fillId="0" borderId="2" xfId="1" applyFont="1" applyFill="1" applyBorder="1" applyAlignment="1">
      <alignment horizontal="center" vertical="center" wrapText="1"/>
    </xf>
    <xf numFmtId="164" fontId="6" fillId="0" borderId="4" xfId="1" applyFont="1" applyFill="1" applyBorder="1" applyAlignment="1">
      <alignment horizontal="center" vertical="center" wrapText="1"/>
    </xf>
    <xf numFmtId="164" fontId="6" fillId="0" borderId="3" xfId="1" applyFont="1" applyFill="1" applyBorder="1" applyAlignment="1">
      <alignment horizontal="center" vertical="center" wrapText="1"/>
    </xf>
    <xf numFmtId="0" fontId="10" fillId="5" borderId="8" xfId="6" applyFont="1" applyFill="1" applyBorder="1" applyAlignment="1">
      <alignment horizontal="center" vertical="center" wrapText="1"/>
    </xf>
    <xf numFmtId="0" fontId="10" fillId="5" borderId="9" xfId="6" applyFont="1" applyFill="1" applyBorder="1" applyAlignment="1">
      <alignment horizontal="center" vertical="center" wrapText="1"/>
    </xf>
    <xf numFmtId="0" fontId="7" fillId="5" borderId="10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2" fontId="7" fillId="5" borderId="10" xfId="0" applyNumberFormat="1" applyFont="1" applyFill="1" applyBorder="1" applyAlignment="1">
      <alignment horizontal="center" vertical="center"/>
    </xf>
    <xf numFmtId="2" fontId="7" fillId="5" borderId="9" xfId="0" applyNumberFormat="1" applyFont="1" applyFill="1" applyBorder="1" applyAlignment="1">
      <alignment horizontal="center" vertical="center"/>
    </xf>
    <xf numFmtId="164" fontId="7" fillId="5" borderId="10" xfId="1" applyFont="1" applyFill="1" applyBorder="1" applyAlignment="1">
      <alignment horizontal="center" vertical="center" wrapText="1"/>
    </xf>
    <xf numFmtId="164" fontId="7" fillId="5" borderId="9" xfId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164" fontId="7" fillId="5" borderId="7" xfId="1" applyFont="1" applyFill="1" applyBorder="1" applyAlignment="1">
      <alignment horizontal="center" vertical="center" wrapText="1"/>
    </xf>
    <xf numFmtId="164" fontId="7" fillId="5" borderId="16" xfId="1" applyFont="1" applyFill="1" applyBorder="1" applyAlignment="1">
      <alignment horizontal="center" vertical="center" wrapText="1"/>
    </xf>
    <xf numFmtId="164" fontId="7" fillId="5" borderId="17" xfId="1" applyFont="1" applyFill="1" applyBorder="1" applyAlignment="1">
      <alignment horizontal="center" vertical="center" wrapText="1"/>
    </xf>
    <xf numFmtId="164" fontId="7" fillId="5" borderId="11" xfId="1" applyFont="1" applyFill="1" applyBorder="1" applyAlignment="1">
      <alignment horizontal="center" vertical="center" wrapText="1"/>
    </xf>
    <xf numFmtId="164" fontId="7" fillId="5" borderId="12" xfId="1" applyFont="1" applyFill="1" applyBorder="1" applyAlignment="1">
      <alignment horizontal="center" vertical="center" wrapText="1"/>
    </xf>
    <xf numFmtId="164" fontId="7" fillId="5" borderId="13" xfId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</cellXfs>
  <cellStyles count="10">
    <cellStyle name="%" xfId="6"/>
    <cellStyle name="Millares 2" xfId="3"/>
    <cellStyle name="Millares 2 10" xfId="7"/>
    <cellStyle name="Moneda" xfId="1" builtinId="4"/>
    <cellStyle name="Moneda [0]" xfId="9" builtinId="7"/>
    <cellStyle name="Moneda 2" xfId="2"/>
    <cellStyle name="Normal" xfId="0" builtinId="0"/>
    <cellStyle name="Normal 10" xfId="4"/>
    <cellStyle name="Normal 11" xfId="8"/>
    <cellStyle name="Normal 3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8" Type="http://schemas.openxmlformats.org/officeDocument/2006/relationships/image" Target="../media/image8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0</xdr:rowOff>
    </xdr:from>
    <xdr:to>
      <xdr:col>11</xdr:col>
      <xdr:colOff>2381</xdr:colOff>
      <xdr:row>5</xdr:row>
      <xdr:rowOff>0</xdr:rowOff>
    </xdr:to>
    <xdr:pic>
      <xdr:nvPicPr>
        <xdr:cNvPr id="3" name="2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0"/>
          <a:ext cx="11226800" cy="809625"/>
        </a:xfrm>
        <a:prstGeom prst="rect">
          <a:avLst/>
        </a:prstGeom>
      </xdr:spPr>
    </xdr:pic>
    <xdr:clientData/>
  </xdr:twoCellAnchor>
  <xdr:twoCellAnchor editAs="oneCell">
    <xdr:from>
      <xdr:col>9</xdr:col>
      <xdr:colOff>285747</xdr:colOff>
      <xdr:row>20</xdr:row>
      <xdr:rowOff>50046</xdr:rowOff>
    </xdr:from>
    <xdr:to>
      <xdr:col>11</xdr:col>
      <xdr:colOff>464341</xdr:colOff>
      <xdr:row>20</xdr:row>
      <xdr:rowOff>1688306</xdr:rowOff>
    </xdr:to>
    <xdr:pic>
      <xdr:nvPicPr>
        <xdr:cNvPr id="8" name="7 Imagen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3848"/>
        <a:stretch/>
      </xdr:blipFill>
      <xdr:spPr>
        <a:xfrm>
          <a:off x="10334622" y="5264984"/>
          <a:ext cx="1393032" cy="1638260"/>
        </a:xfrm>
        <a:prstGeom prst="rect">
          <a:avLst/>
        </a:prstGeom>
      </xdr:spPr>
    </xdr:pic>
    <xdr:clientData/>
  </xdr:twoCellAnchor>
  <xdr:twoCellAnchor editAs="oneCell">
    <xdr:from>
      <xdr:col>15</xdr:col>
      <xdr:colOff>371917</xdr:colOff>
      <xdr:row>20</xdr:row>
      <xdr:rowOff>59531</xdr:rowOff>
    </xdr:from>
    <xdr:to>
      <xdr:col>17</xdr:col>
      <xdr:colOff>235719</xdr:colOff>
      <xdr:row>20</xdr:row>
      <xdr:rowOff>1707337</xdr:rowOff>
    </xdr:to>
    <xdr:pic>
      <xdr:nvPicPr>
        <xdr:cNvPr id="13" name="12 Imagen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036"/>
        <a:stretch/>
      </xdr:blipFill>
      <xdr:spPr>
        <a:xfrm>
          <a:off x="14266511" y="5274469"/>
          <a:ext cx="1078239" cy="1647806"/>
        </a:xfrm>
        <a:prstGeom prst="rect">
          <a:avLst/>
        </a:prstGeom>
      </xdr:spPr>
    </xdr:pic>
    <xdr:clientData/>
  </xdr:twoCellAnchor>
  <xdr:twoCellAnchor editAs="oneCell">
    <xdr:from>
      <xdr:col>12</xdr:col>
      <xdr:colOff>164735</xdr:colOff>
      <xdr:row>20</xdr:row>
      <xdr:rowOff>35719</xdr:rowOff>
    </xdr:from>
    <xdr:to>
      <xdr:col>14</xdr:col>
      <xdr:colOff>130969</xdr:colOff>
      <xdr:row>20</xdr:row>
      <xdr:rowOff>1717493</xdr:rowOff>
    </xdr:to>
    <xdr:pic>
      <xdr:nvPicPr>
        <xdr:cNvPr id="14" name="13 Imagen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876"/>
        <a:stretch/>
      </xdr:blipFill>
      <xdr:spPr>
        <a:xfrm>
          <a:off x="12154329" y="5250657"/>
          <a:ext cx="1180671" cy="1681774"/>
        </a:xfrm>
        <a:prstGeom prst="rect">
          <a:avLst/>
        </a:prstGeom>
      </xdr:spPr>
    </xdr:pic>
    <xdr:clientData/>
  </xdr:twoCellAnchor>
  <xdr:twoCellAnchor editAs="oneCell">
    <xdr:from>
      <xdr:col>10</xdr:col>
      <xdr:colOff>430884</xdr:colOff>
      <xdr:row>19</xdr:row>
      <xdr:rowOff>35722</xdr:rowOff>
    </xdr:from>
    <xdr:to>
      <xdr:col>11</xdr:col>
      <xdr:colOff>709663</xdr:colOff>
      <xdr:row>19</xdr:row>
      <xdr:rowOff>1512100</xdr:rowOff>
    </xdr:to>
    <xdr:pic>
      <xdr:nvPicPr>
        <xdr:cNvPr id="7" name="6 Imagen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30" r="11717"/>
        <a:stretch/>
      </xdr:blipFill>
      <xdr:spPr>
        <a:xfrm rot="5400000">
          <a:off x="10791788" y="3998037"/>
          <a:ext cx="1476378" cy="885998"/>
        </a:xfrm>
        <a:prstGeom prst="rect">
          <a:avLst/>
        </a:prstGeom>
      </xdr:spPr>
    </xdr:pic>
    <xdr:clientData/>
  </xdr:twoCellAnchor>
  <xdr:twoCellAnchor editAs="oneCell">
    <xdr:from>
      <xdr:col>12</xdr:col>
      <xdr:colOff>45099</xdr:colOff>
      <xdr:row>19</xdr:row>
      <xdr:rowOff>47628</xdr:rowOff>
    </xdr:from>
    <xdr:to>
      <xdr:col>13</xdr:col>
      <xdr:colOff>119062</xdr:colOff>
      <xdr:row>19</xdr:row>
      <xdr:rowOff>1522670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1637763" y="4111683"/>
          <a:ext cx="1475042" cy="681182"/>
        </a:xfrm>
        <a:prstGeom prst="rect">
          <a:avLst/>
        </a:prstGeom>
      </xdr:spPr>
    </xdr:pic>
    <xdr:clientData/>
  </xdr:twoCellAnchor>
  <xdr:twoCellAnchor editAs="oneCell">
    <xdr:from>
      <xdr:col>9</xdr:col>
      <xdr:colOff>64128</xdr:colOff>
      <xdr:row>19</xdr:row>
      <xdr:rowOff>64978</xdr:rowOff>
    </xdr:from>
    <xdr:to>
      <xdr:col>10</xdr:col>
      <xdr:colOff>428625</xdr:colOff>
      <xdr:row>19</xdr:row>
      <xdr:rowOff>1512097</xdr:rowOff>
    </xdr:to>
    <xdr:pic>
      <xdr:nvPicPr>
        <xdr:cNvPr id="10" name="9 Imagen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654" r="22571"/>
        <a:stretch/>
      </xdr:blipFill>
      <xdr:spPr>
        <a:xfrm rot="5400000">
          <a:off x="9875301" y="3969805"/>
          <a:ext cx="1447119" cy="971716"/>
        </a:xfrm>
        <a:prstGeom prst="rect">
          <a:avLst/>
        </a:prstGeom>
      </xdr:spPr>
    </xdr:pic>
    <xdr:clientData/>
  </xdr:twoCellAnchor>
  <xdr:twoCellAnchor editAs="oneCell">
    <xdr:from>
      <xdr:col>15</xdr:col>
      <xdr:colOff>149875</xdr:colOff>
      <xdr:row>19</xdr:row>
      <xdr:rowOff>285748</xdr:rowOff>
    </xdr:from>
    <xdr:to>
      <xdr:col>17</xdr:col>
      <xdr:colOff>670364</xdr:colOff>
      <xdr:row>19</xdr:row>
      <xdr:rowOff>1190621</xdr:rowOff>
    </xdr:to>
    <xdr:pic>
      <xdr:nvPicPr>
        <xdr:cNvPr id="15" name="14 Imagen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914"/>
        <a:stretch/>
      </xdr:blipFill>
      <xdr:spPr>
        <a:xfrm rot="5400000">
          <a:off x="14459495" y="3537847"/>
          <a:ext cx="904873" cy="1734926"/>
        </a:xfrm>
        <a:prstGeom prst="rect">
          <a:avLst/>
        </a:prstGeom>
      </xdr:spPr>
    </xdr:pic>
    <xdr:clientData/>
  </xdr:twoCellAnchor>
  <xdr:twoCellAnchor editAs="oneCell">
    <xdr:from>
      <xdr:col>13</xdr:col>
      <xdr:colOff>149886</xdr:colOff>
      <xdr:row>19</xdr:row>
      <xdr:rowOff>47628</xdr:rowOff>
    </xdr:from>
    <xdr:to>
      <xdr:col>15</xdr:col>
      <xdr:colOff>128599</xdr:colOff>
      <xdr:row>19</xdr:row>
      <xdr:rowOff>1500191</xdr:rowOff>
    </xdr:to>
    <xdr:pic>
      <xdr:nvPicPr>
        <xdr:cNvPr id="16" name="15 Imagen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256" r="17194"/>
        <a:stretch/>
      </xdr:blipFill>
      <xdr:spPr>
        <a:xfrm rot="5400000">
          <a:off x="12658664" y="3802788"/>
          <a:ext cx="1452563" cy="1276494"/>
        </a:xfrm>
        <a:prstGeom prst="rect">
          <a:avLst/>
        </a:prstGeom>
      </xdr:spPr>
    </xdr:pic>
    <xdr:clientData/>
  </xdr:twoCellAnchor>
  <xdr:twoCellAnchor editAs="oneCell">
    <xdr:from>
      <xdr:col>12</xdr:col>
      <xdr:colOff>488879</xdr:colOff>
      <xdr:row>22</xdr:row>
      <xdr:rowOff>52273</xdr:rowOff>
    </xdr:from>
    <xdr:to>
      <xdr:col>15</xdr:col>
      <xdr:colOff>71437</xdr:colOff>
      <xdr:row>22</xdr:row>
      <xdr:rowOff>1702598</xdr:rowOff>
    </xdr:to>
    <xdr:pic>
      <xdr:nvPicPr>
        <xdr:cNvPr id="11" name="10 Imagen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813" r="21953"/>
        <a:stretch/>
      </xdr:blipFill>
      <xdr:spPr>
        <a:xfrm rot="5400000">
          <a:off x="12397089" y="8825220"/>
          <a:ext cx="1650325" cy="1487558"/>
        </a:xfrm>
        <a:prstGeom prst="rect">
          <a:avLst/>
        </a:prstGeom>
      </xdr:spPr>
    </xdr:pic>
    <xdr:clientData/>
  </xdr:twoCellAnchor>
  <xdr:twoCellAnchor editAs="oneCell">
    <xdr:from>
      <xdr:col>9</xdr:col>
      <xdr:colOff>261934</xdr:colOff>
      <xdr:row>22</xdr:row>
      <xdr:rowOff>59531</xdr:rowOff>
    </xdr:from>
    <xdr:to>
      <xdr:col>12</xdr:col>
      <xdr:colOff>168021</xdr:colOff>
      <xdr:row>22</xdr:row>
      <xdr:rowOff>1675589</xdr:rowOff>
    </xdr:to>
    <xdr:pic>
      <xdr:nvPicPr>
        <xdr:cNvPr id="12" name="11 Imagen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270" r="20955"/>
        <a:stretch/>
      </xdr:blipFill>
      <xdr:spPr>
        <a:xfrm>
          <a:off x="10310809" y="8751094"/>
          <a:ext cx="1846806" cy="1616058"/>
        </a:xfrm>
        <a:prstGeom prst="rect">
          <a:avLst/>
        </a:prstGeom>
      </xdr:spPr>
    </xdr:pic>
    <xdr:clientData/>
  </xdr:twoCellAnchor>
  <xdr:twoCellAnchor editAs="oneCell">
    <xdr:from>
      <xdr:col>9</xdr:col>
      <xdr:colOff>229290</xdr:colOff>
      <xdr:row>23</xdr:row>
      <xdr:rowOff>48355</xdr:rowOff>
    </xdr:from>
    <xdr:to>
      <xdr:col>11</xdr:col>
      <xdr:colOff>0</xdr:colOff>
      <xdr:row>23</xdr:row>
      <xdr:rowOff>1732966</xdr:rowOff>
    </xdr:to>
    <xdr:pic>
      <xdr:nvPicPr>
        <xdr:cNvPr id="17" name="16 Imagen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485" r="8546"/>
        <a:stretch/>
      </xdr:blipFill>
      <xdr:spPr>
        <a:xfrm rot="5400000">
          <a:off x="9928433" y="10863681"/>
          <a:ext cx="1684611" cy="985148"/>
        </a:xfrm>
        <a:prstGeom prst="rect">
          <a:avLst/>
        </a:prstGeom>
      </xdr:spPr>
    </xdr:pic>
    <xdr:clientData/>
  </xdr:twoCellAnchor>
  <xdr:twoCellAnchor editAs="oneCell">
    <xdr:from>
      <xdr:col>11</xdr:col>
      <xdr:colOff>129257</xdr:colOff>
      <xdr:row>23</xdr:row>
      <xdr:rowOff>59536</xdr:rowOff>
    </xdr:from>
    <xdr:to>
      <xdr:col>13</xdr:col>
      <xdr:colOff>154783</xdr:colOff>
      <xdr:row>23</xdr:row>
      <xdr:rowOff>1703303</xdr:rowOff>
    </xdr:to>
    <xdr:pic>
      <xdr:nvPicPr>
        <xdr:cNvPr id="18" name="17 Imagen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55" r="21489"/>
        <a:stretch/>
      </xdr:blipFill>
      <xdr:spPr>
        <a:xfrm rot="5400000">
          <a:off x="11250199" y="10631782"/>
          <a:ext cx="1643767" cy="1359026"/>
        </a:xfrm>
        <a:prstGeom prst="rect">
          <a:avLst/>
        </a:prstGeom>
      </xdr:spPr>
    </xdr:pic>
    <xdr:clientData/>
  </xdr:twoCellAnchor>
  <xdr:twoCellAnchor editAs="oneCell">
    <xdr:from>
      <xdr:col>11</xdr:col>
      <xdr:colOff>535780</xdr:colOff>
      <xdr:row>24</xdr:row>
      <xdr:rowOff>1154906</xdr:rowOff>
    </xdr:from>
    <xdr:to>
      <xdr:col>14</xdr:col>
      <xdr:colOff>408549</xdr:colOff>
      <xdr:row>24</xdr:row>
      <xdr:rowOff>2668589</xdr:rowOff>
    </xdr:to>
    <xdr:pic>
      <xdr:nvPicPr>
        <xdr:cNvPr id="19" name="18 Imagen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77" r="21296"/>
        <a:stretch/>
      </xdr:blipFill>
      <xdr:spPr>
        <a:xfrm>
          <a:off x="11799093" y="9846469"/>
          <a:ext cx="1813487" cy="1513683"/>
        </a:xfrm>
        <a:prstGeom prst="rect">
          <a:avLst/>
        </a:prstGeom>
      </xdr:spPr>
    </xdr:pic>
    <xdr:clientData/>
  </xdr:twoCellAnchor>
  <xdr:twoCellAnchor editAs="oneCell">
    <xdr:from>
      <xdr:col>14</xdr:col>
      <xdr:colOff>428627</xdr:colOff>
      <xdr:row>24</xdr:row>
      <xdr:rowOff>1535907</xdr:rowOff>
    </xdr:from>
    <xdr:to>
      <xdr:col>16</xdr:col>
      <xdr:colOff>366476</xdr:colOff>
      <xdr:row>24</xdr:row>
      <xdr:rowOff>2711433</xdr:rowOff>
    </xdr:to>
    <xdr:pic>
      <xdr:nvPicPr>
        <xdr:cNvPr id="20" name="19 Imagen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806" r="22652"/>
        <a:stretch/>
      </xdr:blipFill>
      <xdr:spPr>
        <a:xfrm>
          <a:off x="13632658" y="10227470"/>
          <a:ext cx="1235631" cy="1175526"/>
        </a:xfrm>
        <a:prstGeom prst="rect">
          <a:avLst/>
        </a:prstGeom>
      </xdr:spPr>
    </xdr:pic>
    <xdr:clientData/>
  </xdr:twoCellAnchor>
  <xdr:twoCellAnchor editAs="oneCell">
    <xdr:from>
      <xdr:col>12</xdr:col>
      <xdr:colOff>595312</xdr:colOff>
      <xdr:row>24</xdr:row>
      <xdr:rowOff>33982</xdr:rowOff>
    </xdr:from>
    <xdr:to>
      <xdr:col>14</xdr:col>
      <xdr:colOff>381000</xdr:colOff>
      <xdr:row>24</xdr:row>
      <xdr:rowOff>1087401</xdr:rowOff>
    </xdr:to>
    <xdr:pic>
      <xdr:nvPicPr>
        <xdr:cNvPr id="21" name="20 Imagen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53" r="33403"/>
        <a:stretch/>
      </xdr:blipFill>
      <xdr:spPr>
        <a:xfrm>
          <a:off x="12584906" y="8725545"/>
          <a:ext cx="1000125" cy="1053419"/>
        </a:xfrm>
        <a:prstGeom prst="rect">
          <a:avLst/>
        </a:prstGeom>
      </xdr:spPr>
    </xdr:pic>
    <xdr:clientData/>
  </xdr:twoCellAnchor>
  <xdr:twoCellAnchor editAs="oneCell">
    <xdr:from>
      <xdr:col>9</xdr:col>
      <xdr:colOff>42428</xdr:colOff>
      <xdr:row>24</xdr:row>
      <xdr:rowOff>83347</xdr:rowOff>
    </xdr:from>
    <xdr:to>
      <xdr:col>11</xdr:col>
      <xdr:colOff>519613</xdr:colOff>
      <xdr:row>24</xdr:row>
      <xdr:rowOff>2702721</xdr:rowOff>
    </xdr:to>
    <xdr:pic>
      <xdr:nvPicPr>
        <xdr:cNvPr id="22" name="21 Imagen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91" r="13302"/>
        <a:stretch/>
      </xdr:blipFill>
      <xdr:spPr>
        <a:xfrm rot="5400000">
          <a:off x="9627428" y="9238785"/>
          <a:ext cx="2619374" cy="1691623"/>
        </a:xfrm>
        <a:prstGeom prst="rect">
          <a:avLst/>
        </a:prstGeom>
      </xdr:spPr>
    </xdr:pic>
    <xdr:clientData/>
  </xdr:twoCellAnchor>
  <xdr:twoCellAnchor editAs="oneCell">
    <xdr:from>
      <xdr:col>11</xdr:col>
      <xdr:colOff>535780</xdr:colOff>
      <xdr:row>24</xdr:row>
      <xdr:rowOff>48231</xdr:rowOff>
    </xdr:from>
    <xdr:to>
      <xdr:col>12</xdr:col>
      <xdr:colOff>571500</xdr:colOff>
      <xdr:row>24</xdr:row>
      <xdr:rowOff>1101650</xdr:rowOff>
    </xdr:to>
    <xdr:pic>
      <xdr:nvPicPr>
        <xdr:cNvPr id="23" name="22 Imagen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610" r="32984"/>
        <a:stretch/>
      </xdr:blipFill>
      <xdr:spPr>
        <a:xfrm>
          <a:off x="11799093" y="8739794"/>
          <a:ext cx="762001" cy="1053419"/>
        </a:xfrm>
        <a:prstGeom prst="rect">
          <a:avLst/>
        </a:prstGeom>
      </xdr:spPr>
    </xdr:pic>
    <xdr:clientData/>
  </xdr:twoCellAnchor>
  <xdr:twoCellAnchor editAs="oneCell">
    <xdr:from>
      <xdr:col>16</xdr:col>
      <xdr:colOff>218586</xdr:colOff>
      <xdr:row>24</xdr:row>
      <xdr:rowOff>1452566</xdr:rowOff>
    </xdr:from>
    <xdr:to>
      <xdr:col>17</xdr:col>
      <xdr:colOff>664787</xdr:colOff>
      <xdr:row>24</xdr:row>
      <xdr:rowOff>2726532</xdr:rowOff>
    </xdr:to>
    <xdr:pic>
      <xdr:nvPicPr>
        <xdr:cNvPr id="25" name="24 Imagen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995" r="24156"/>
        <a:stretch/>
      </xdr:blipFill>
      <xdr:spPr>
        <a:xfrm rot="5400000" flipV="1">
          <a:off x="14610126" y="10254402"/>
          <a:ext cx="1273966" cy="1053419"/>
        </a:xfrm>
        <a:prstGeom prst="rect">
          <a:avLst/>
        </a:prstGeom>
      </xdr:spPr>
    </xdr:pic>
    <xdr:clientData/>
  </xdr:twoCellAnchor>
  <xdr:twoCellAnchor editAs="oneCell">
    <xdr:from>
      <xdr:col>14</xdr:col>
      <xdr:colOff>416210</xdr:colOff>
      <xdr:row>24</xdr:row>
      <xdr:rowOff>35723</xdr:rowOff>
    </xdr:from>
    <xdr:to>
      <xdr:col>16</xdr:col>
      <xdr:colOff>171847</xdr:colOff>
      <xdr:row>24</xdr:row>
      <xdr:rowOff>1262067</xdr:rowOff>
    </xdr:to>
    <xdr:pic>
      <xdr:nvPicPr>
        <xdr:cNvPr id="26" name="25 Imagen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50" r="29689"/>
        <a:stretch/>
      </xdr:blipFill>
      <xdr:spPr>
        <a:xfrm rot="5400000">
          <a:off x="13533779" y="8813748"/>
          <a:ext cx="1226344" cy="1053419"/>
        </a:xfrm>
        <a:prstGeom prst="rect">
          <a:avLst/>
        </a:prstGeom>
      </xdr:spPr>
    </xdr:pic>
    <xdr:clientData/>
  </xdr:twoCellAnchor>
  <xdr:twoCellAnchor editAs="oneCell">
    <xdr:from>
      <xdr:col>16</xdr:col>
      <xdr:colOff>197114</xdr:colOff>
      <xdr:row>24</xdr:row>
      <xdr:rowOff>35723</xdr:rowOff>
    </xdr:from>
    <xdr:to>
      <xdr:col>17</xdr:col>
      <xdr:colOff>643315</xdr:colOff>
      <xdr:row>24</xdr:row>
      <xdr:rowOff>1404939</xdr:rowOff>
    </xdr:to>
    <xdr:pic>
      <xdr:nvPicPr>
        <xdr:cNvPr id="27" name="26 Imagen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370" r="20605"/>
        <a:stretch/>
      </xdr:blipFill>
      <xdr:spPr>
        <a:xfrm rot="5400000">
          <a:off x="14541029" y="8885184"/>
          <a:ext cx="1369216" cy="1053419"/>
        </a:xfrm>
        <a:prstGeom prst="rect">
          <a:avLst/>
        </a:prstGeom>
      </xdr:spPr>
    </xdr:pic>
    <xdr:clientData/>
  </xdr:twoCellAnchor>
  <xdr:twoCellAnchor editAs="oneCell">
    <xdr:from>
      <xdr:col>12</xdr:col>
      <xdr:colOff>592638</xdr:colOff>
      <xdr:row>21</xdr:row>
      <xdr:rowOff>52218</xdr:rowOff>
    </xdr:from>
    <xdr:to>
      <xdr:col>15</xdr:col>
      <xdr:colOff>23805</xdr:colOff>
      <xdr:row>21</xdr:row>
      <xdr:rowOff>1678782</xdr:rowOff>
    </xdr:to>
    <xdr:pic>
      <xdr:nvPicPr>
        <xdr:cNvPr id="28" name="27 Imagen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81" r="21001"/>
        <a:stretch/>
      </xdr:blipFill>
      <xdr:spPr>
        <a:xfrm rot="5400000">
          <a:off x="12437034" y="7150666"/>
          <a:ext cx="1626564" cy="1336167"/>
        </a:xfrm>
        <a:prstGeom prst="rect">
          <a:avLst/>
        </a:prstGeom>
      </xdr:spPr>
    </xdr:pic>
    <xdr:clientData/>
  </xdr:twoCellAnchor>
  <xdr:twoCellAnchor editAs="oneCell">
    <xdr:from>
      <xdr:col>9</xdr:col>
      <xdr:colOff>52032</xdr:colOff>
      <xdr:row>21</xdr:row>
      <xdr:rowOff>63907</xdr:rowOff>
    </xdr:from>
    <xdr:to>
      <xdr:col>10</xdr:col>
      <xdr:colOff>523836</xdr:colOff>
      <xdr:row>21</xdr:row>
      <xdr:rowOff>1678779</xdr:rowOff>
    </xdr:to>
    <xdr:pic>
      <xdr:nvPicPr>
        <xdr:cNvPr id="29" name="28 Imagen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5" r="26821"/>
        <a:stretch/>
      </xdr:blipFill>
      <xdr:spPr>
        <a:xfrm rot="5400000">
          <a:off x="9832983" y="7285081"/>
          <a:ext cx="1614872" cy="1079023"/>
        </a:xfrm>
        <a:prstGeom prst="rect">
          <a:avLst/>
        </a:prstGeom>
      </xdr:spPr>
    </xdr:pic>
    <xdr:clientData/>
  </xdr:twoCellAnchor>
  <xdr:twoCellAnchor editAs="oneCell">
    <xdr:from>
      <xdr:col>10</xdr:col>
      <xdr:colOff>535779</xdr:colOff>
      <xdr:row>21</xdr:row>
      <xdr:rowOff>119061</xdr:rowOff>
    </xdr:from>
    <xdr:to>
      <xdr:col>12</xdr:col>
      <xdr:colOff>575755</xdr:colOff>
      <xdr:row>21</xdr:row>
      <xdr:rowOff>1643061</xdr:rowOff>
    </xdr:to>
    <xdr:pic>
      <xdr:nvPicPr>
        <xdr:cNvPr id="30" name="29 Imagen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248" t="22848" r="30514" b="12288"/>
        <a:stretch/>
      </xdr:blipFill>
      <xdr:spPr>
        <a:xfrm rot="5400000">
          <a:off x="11116611" y="7147573"/>
          <a:ext cx="1524000" cy="1373476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21</xdr:row>
      <xdr:rowOff>106051</xdr:rowOff>
    </xdr:from>
    <xdr:to>
      <xdr:col>17</xdr:col>
      <xdr:colOff>685996</xdr:colOff>
      <xdr:row>21</xdr:row>
      <xdr:rowOff>1476374</xdr:rowOff>
    </xdr:to>
    <xdr:pic>
      <xdr:nvPicPr>
        <xdr:cNvPr id="31" name="30 Imagen"/>
        <xdr:cNvPicPr>
          <a:picLocks noChangeAspect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638" r="31207"/>
        <a:stretch/>
      </xdr:blipFill>
      <xdr:spPr>
        <a:xfrm rot="5400000">
          <a:off x="14183461" y="6818059"/>
          <a:ext cx="1370323" cy="1852808"/>
        </a:xfrm>
        <a:prstGeom prst="rect">
          <a:avLst/>
        </a:prstGeom>
      </xdr:spPr>
    </xdr:pic>
    <xdr:clientData/>
  </xdr:twoCellAnchor>
  <xdr:twoCellAnchor editAs="oneCell">
    <xdr:from>
      <xdr:col>19</xdr:col>
      <xdr:colOff>1934830</xdr:colOff>
      <xdr:row>20</xdr:row>
      <xdr:rowOff>63168</xdr:rowOff>
    </xdr:from>
    <xdr:to>
      <xdr:col>20</xdr:col>
      <xdr:colOff>1166811</xdr:colOff>
      <xdr:row>20</xdr:row>
      <xdr:rowOff>1690269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531286" y="5517212"/>
          <a:ext cx="1627101" cy="1220325"/>
        </a:xfrm>
        <a:prstGeom prst="rect">
          <a:avLst/>
        </a:prstGeom>
      </xdr:spPr>
    </xdr:pic>
    <xdr:clientData/>
  </xdr:twoCellAnchor>
  <xdr:twoCellAnchor editAs="oneCell">
    <xdr:from>
      <xdr:col>19</xdr:col>
      <xdr:colOff>644175</xdr:colOff>
      <xdr:row>20</xdr:row>
      <xdr:rowOff>34574</xdr:rowOff>
    </xdr:from>
    <xdr:to>
      <xdr:col>19</xdr:col>
      <xdr:colOff>1895189</xdr:colOff>
      <xdr:row>20</xdr:row>
      <xdr:rowOff>1702593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18235516" y="5493733"/>
          <a:ext cx="1668019" cy="1251014"/>
        </a:xfrm>
        <a:prstGeom prst="rect">
          <a:avLst/>
        </a:prstGeom>
      </xdr:spPr>
    </xdr:pic>
    <xdr:clientData/>
  </xdr:twoCellAnchor>
  <xdr:twoCellAnchor editAs="oneCell">
    <xdr:from>
      <xdr:col>18</xdr:col>
      <xdr:colOff>1341862</xdr:colOff>
      <xdr:row>20</xdr:row>
      <xdr:rowOff>55157</xdr:rowOff>
    </xdr:from>
    <xdr:to>
      <xdr:col>19</xdr:col>
      <xdr:colOff>595311</xdr:colOff>
      <xdr:row>20</xdr:row>
      <xdr:rowOff>1710882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6946396" y="5512779"/>
          <a:ext cx="1655725" cy="1241793"/>
        </a:xfrm>
        <a:prstGeom prst="rect">
          <a:avLst/>
        </a:prstGeom>
      </xdr:spPr>
    </xdr:pic>
    <xdr:clientData/>
  </xdr:twoCellAnchor>
  <xdr:twoCellAnchor editAs="oneCell">
    <xdr:from>
      <xdr:col>18</xdr:col>
      <xdr:colOff>34517</xdr:colOff>
      <xdr:row>20</xdr:row>
      <xdr:rowOff>47628</xdr:rowOff>
    </xdr:from>
    <xdr:to>
      <xdr:col>18</xdr:col>
      <xdr:colOff>1283714</xdr:colOff>
      <xdr:row>20</xdr:row>
      <xdr:rowOff>1713225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5637817" y="5506484"/>
          <a:ext cx="1665597" cy="1249197"/>
        </a:xfrm>
        <a:prstGeom prst="rect">
          <a:avLst/>
        </a:prstGeom>
      </xdr:spPr>
    </xdr:pic>
    <xdr:clientData/>
  </xdr:twoCellAnchor>
  <xdr:twoCellAnchor editAs="oneCell">
    <xdr:from>
      <xdr:col>18</xdr:col>
      <xdr:colOff>1643063</xdr:colOff>
      <xdr:row>22</xdr:row>
      <xdr:rowOff>329154</xdr:rowOff>
    </xdr:from>
    <xdr:to>
      <xdr:col>19</xdr:col>
      <xdr:colOff>1092992</xdr:colOff>
      <xdr:row>22</xdr:row>
      <xdr:rowOff>1674017</xdr:rowOff>
    </xdr:to>
    <xdr:pic>
      <xdr:nvPicPr>
        <xdr:cNvPr id="32" name="31 Imagen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791"/>
        <a:stretch/>
      </xdr:blipFill>
      <xdr:spPr>
        <a:xfrm>
          <a:off x="17454563" y="9056435"/>
          <a:ext cx="1438273" cy="1344863"/>
        </a:xfrm>
        <a:prstGeom prst="rect">
          <a:avLst/>
        </a:prstGeom>
      </xdr:spPr>
    </xdr:pic>
    <xdr:clientData/>
  </xdr:twoCellAnchor>
  <xdr:twoCellAnchor editAs="oneCell">
    <xdr:from>
      <xdr:col>19</xdr:col>
      <xdr:colOff>1988341</xdr:colOff>
      <xdr:row>22</xdr:row>
      <xdr:rowOff>58013</xdr:rowOff>
    </xdr:from>
    <xdr:to>
      <xdr:col>20</xdr:col>
      <xdr:colOff>1023935</xdr:colOff>
      <xdr:row>22</xdr:row>
      <xdr:rowOff>1689546</xdr:rowOff>
    </xdr:to>
    <xdr:pic>
      <xdr:nvPicPr>
        <xdr:cNvPr id="33" name="32 Imagen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189" b="10131"/>
        <a:stretch/>
      </xdr:blipFill>
      <xdr:spPr>
        <a:xfrm rot="5400000">
          <a:off x="19484387" y="9089092"/>
          <a:ext cx="1631533" cy="1023938"/>
        </a:xfrm>
        <a:prstGeom prst="rect">
          <a:avLst/>
        </a:prstGeom>
      </xdr:spPr>
    </xdr:pic>
    <xdr:clientData/>
  </xdr:twoCellAnchor>
  <xdr:twoCellAnchor editAs="oneCell">
    <xdr:from>
      <xdr:col>20</xdr:col>
      <xdr:colOff>1076818</xdr:colOff>
      <xdr:row>22</xdr:row>
      <xdr:rowOff>65137</xdr:rowOff>
    </xdr:from>
    <xdr:to>
      <xdr:col>20</xdr:col>
      <xdr:colOff>1924817</xdr:colOff>
      <xdr:row>22</xdr:row>
      <xdr:rowOff>1702596</xdr:rowOff>
    </xdr:to>
    <xdr:pic>
      <xdr:nvPicPr>
        <xdr:cNvPr id="34" name="33 Imagen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0950"/>
        <a:stretch/>
      </xdr:blipFill>
      <xdr:spPr>
        <a:xfrm rot="5400000">
          <a:off x="20470276" y="9187148"/>
          <a:ext cx="1637459" cy="847999"/>
        </a:xfrm>
        <a:prstGeom prst="rect">
          <a:avLst/>
        </a:prstGeom>
      </xdr:spPr>
    </xdr:pic>
    <xdr:clientData/>
  </xdr:twoCellAnchor>
  <xdr:twoCellAnchor editAs="oneCell">
    <xdr:from>
      <xdr:col>18</xdr:col>
      <xdr:colOff>46876</xdr:colOff>
      <xdr:row>22</xdr:row>
      <xdr:rowOff>52406</xdr:rowOff>
    </xdr:from>
    <xdr:to>
      <xdr:col>18</xdr:col>
      <xdr:colOff>1595437</xdr:colOff>
      <xdr:row>22</xdr:row>
      <xdr:rowOff>1382804</xdr:rowOff>
    </xdr:to>
    <xdr:pic>
      <xdr:nvPicPr>
        <xdr:cNvPr id="35" name="34 Imagen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702"/>
        <a:stretch/>
      </xdr:blipFill>
      <xdr:spPr>
        <a:xfrm flipV="1">
          <a:off x="15858376" y="8779687"/>
          <a:ext cx="1548561" cy="1330398"/>
        </a:xfrm>
        <a:prstGeom prst="rect">
          <a:avLst/>
        </a:prstGeom>
      </xdr:spPr>
    </xdr:pic>
    <xdr:clientData/>
  </xdr:twoCellAnchor>
  <xdr:twoCellAnchor editAs="oneCell">
    <xdr:from>
      <xdr:col>19</xdr:col>
      <xdr:colOff>1131094</xdr:colOff>
      <xdr:row>22</xdr:row>
      <xdr:rowOff>55575</xdr:rowOff>
    </xdr:from>
    <xdr:to>
      <xdr:col>19</xdr:col>
      <xdr:colOff>1952625</xdr:colOff>
      <xdr:row>22</xdr:row>
      <xdr:rowOff>1681931</xdr:rowOff>
    </xdr:to>
    <xdr:pic>
      <xdr:nvPicPr>
        <xdr:cNvPr id="36" name="35 Imagen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309" b="10339"/>
        <a:stretch/>
      </xdr:blipFill>
      <xdr:spPr>
        <a:xfrm rot="5400000">
          <a:off x="18528526" y="9185268"/>
          <a:ext cx="1626356" cy="821531"/>
        </a:xfrm>
        <a:prstGeom prst="rect">
          <a:avLst/>
        </a:prstGeom>
      </xdr:spPr>
    </xdr:pic>
    <xdr:clientData/>
  </xdr:twoCellAnchor>
  <xdr:twoCellAnchor editAs="oneCell">
    <xdr:from>
      <xdr:col>19</xdr:col>
      <xdr:colOff>706496</xdr:colOff>
      <xdr:row>23</xdr:row>
      <xdr:rowOff>82021</xdr:rowOff>
    </xdr:from>
    <xdr:to>
      <xdr:col>19</xdr:col>
      <xdr:colOff>1881186</xdr:colOff>
      <xdr:row>23</xdr:row>
      <xdr:rowOff>1746241</xdr:rowOff>
    </xdr:to>
    <xdr:pic>
      <xdr:nvPicPr>
        <xdr:cNvPr id="37" name="36 Imagen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886"/>
        <a:stretch/>
      </xdr:blipFill>
      <xdr:spPr>
        <a:xfrm rot="5400000">
          <a:off x="18261575" y="10792380"/>
          <a:ext cx="1664220" cy="1174690"/>
        </a:xfrm>
        <a:prstGeom prst="rect">
          <a:avLst/>
        </a:prstGeom>
      </xdr:spPr>
    </xdr:pic>
    <xdr:clientData/>
  </xdr:twoCellAnchor>
  <xdr:twoCellAnchor editAs="oneCell">
    <xdr:from>
      <xdr:col>18</xdr:col>
      <xdr:colOff>34972</xdr:colOff>
      <xdr:row>23</xdr:row>
      <xdr:rowOff>44497</xdr:rowOff>
    </xdr:from>
    <xdr:to>
      <xdr:col>18</xdr:col>
      <xdr:colOff>1296404</xdr:colOff>
      <xdr:row>23</xdr:row>
      <xdr:rowOff>1726406</xdr:rowOff>
    </xdr:to>
    <xdr:pic>
      <xdr:nvPicPr>
        <xdr:cNvPr id="38" name="37 Imagen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5636233" y="10720330"/>
          <a:ext cx="1681909" cy="1261432"/>
        </a:xfrm>
        <a:prstGeom prst="rect">
          <a:avLst/>
        </a:prstGeom>
      </xdr:spPr>
    </xdr:pic>
    <xdr:clientData/>
  </xdr:twoCellAnchor>
  <xdr:twoCellAnchor editAs="oneCell">
    <xdr:from>
      <xdr:col>18</xdr:col>
      <xdr:colOff>1416842</xdr:colOff>
      <xdr:row>23</xdr:row>
      <xdr:rowOff>83349</xdr:rowOff>
    </xdr:from>
    <xdr:to>
      <xdr:col>19</xdr:col>
      <xdr:colOff>533777</xdr:colOff>
      <xdr:row>23</xdr:row>
      <xdr:rowOff>1743805</xdr:rowOff>
    </xdr:to>
    <xdr:pic>
      <xdr:nvPicPr>
        <xdr:cNvPr id="40" name="39 Imagen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247"/>
        <a:stretch/>
      </xdr:blipFill>
      <xdr:spPr>
        <a:xfrm rot="5400000">
          <a:off x="16950754" y="10826531"/>
          <a:ext cx="1660456" cy="1105279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23</xdr:row>
      <xdr:rowOff>59532</xdr:rowOff>
    </xdr:from>
    <xdr:to>
      <xdr:col>20</xdr:col>
      <xdr:colOff>1941041</xdr:colOff>
      <xdr:row>23</xdr:row>
      <xdr:rowOff>1743938</xdr:rowOff>
    </xdr:to>
    <xdr:pic>
      <xdr:nvPicPr>
        <xdr:cNvPr id="41" name="40 Imagen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356" r="28427"/>
        <a:stretch/>
      </xdr:blipFill>
      <xdr:spPr>
        <a:xfrm>
          <a:off x="19788188" y="10525126"/>
          <a:ext cx="1941041" cy="1684406"/>
        </a:xfrm>
        <a:prstGeom prst="rect">
          <a:avLst/>
        </a:prstGeom>
      </xdr:spPr>
    </xdr:pic>
    <xdr:clientData/>
  </xdr:twoCellAnchor>
  <xdr:twoCellAnchor editAs="oneCell">
    <xdr:from>
      <xdr:col>18</xdr:col>
      <xdr:colOff>42708</xdr:colOff>
      <xdr:row>24</xdr:row>
      <xdr:rowOff>52236</xdr:rowOff>
    </xdr:from>
    <xdr:to>
      <xdr:col>18</xdr:col>
      <xdr:colOff>904875</xdr:colOff>
      <xdr:row>24</xdr:row>
      <xdr:rowOff>1388633</xdr:rowOff>
    </xdr:to>
    <xdr:pic>
      <xdr:nvPicPr>
        <xdr:cNvPr id="42" name="41 Imagen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81"/>
        <a:stretch/>
      </xdr:blipFill>
      <xdr:spPr>
        <a:xfrm rot="5400000">
          <a:off x="15617093" y="12540882"/>
          <a:ext cx="1336397" cy="862167"/>
        </a:xfrm>
        <a:prstGeom prst="rect">
          <a:avLst/>
        </a:prstGeom>
      </xdr:spPr>
    </xdr:pic>
    <xdr:clientData/>
  </xdr:twoCellAnchor>
  <xdr:twoCellAnchor editAs="oneCell">
    <xdr:from>
      <xdr:col>18</xdr:col>
      <xdr:colOff>37927</xdr:colOff>
      <xdr:row>24</xdr:row>
      <xdr:rowOff>1416673</xdr:rowOff>
    </xdr:from>
    <xdr:to>
      <xdr:col>18</xdr:col>
      <xdr:colOff>1040225</xdr:colOff>
      <xdr:row>24</xdr:row>
      <xdr:rowOff>2753070</xdr:rowOff>
    </xdr:to>
    <xdr:pic>
      <xdr:nvPicPr>
        <xdr:cNvPr id="43" name="42 Imagen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5682377" y="13835254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18</xdr:col>
      <xdr:colOff>928687</xdr:colOff>
      <xdr:row>24</xdr:row>
      <xdr:rowOff>42675</xdr:rowOff>
    </xdr:from>
    <xdr:to>
      <xdr:col>18</xdr:col>
      <xdr:colOff>1856974</xdr:colOff>
      <xdr:row>24</xdr:row>
      <xdr:rowOff>1379072</xdr:rowOff>
    </xdr:to>
    <xdr:pic>
      <xdr:nvPicPr>
        <xdr:cNvPr id="44" name="43 Imagen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7384"/>
        <a:stretch/>
      </xdr:blipFill>
      <xdr:spPr>
        <a:xfrm rot="5400000">
          <a:off x="16536132" y="12498261"/>
          <a:ext cx="1336397" cy="928287"/>
        </a:xfrm>
        <a:prstGeom prst="rect">
          <a:avLst/>
        </a:prstGeom>
      </xdr:spPr>
    </xdr:pic>
    <xdr:clientData/>
  </xdr:twoCellAnchor>
  <xdr:twoCellAnchor editAs="oneCell">
    <xdr:from>
      <xdr:col>18</xdr:col>
      <xdr:colOff>1035843</xdr:colOff>
      <xdr:row>24</xdr:row>
      <xdr:rowOff>1407111</xdr:rowOff>
    </xdr:from>
    <xdr:to>
      <xdr:col>18</xdr:col>
      <xdr:colOff>1857375</xdr:colOff>
      <xdr:row>24</xdr:row>
      <xdr:rowOff>2743508</xdr:rowOff>
    </xdr:to>
    <xdr:pic>
      <xdr:nvPicPr>
        <xdr:cNvPr id="45" name="44 Imagen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987" b="9049"/>
        <a:stretch/>
      </xdr:blipFill>
      <xdr:spPr>
        <a:xfrm rot="5400000">
          <a:off x="16589910" y="13916075"/>
          <a:ext cx="1336397" cy="821532"/>
        </a:xfrm>
        <a:prstGeom prst="rect">
          <a:avLst/>
        </a:prstGeom>
      </xdr:spPr>
    </xdr:pic>
    <xdr:clientData/>
  </xdr:twoCellAnchor>
  <xdr:twoCellAnchor editAs="oneCell">
    <xdr:from>
      <xdr:col>18</xdr:col>
      <xdr:colOff>1880959</xdr:colOff>
      <xdr:row>24</xdr:row>
      <xdr:rowOff>1390421</xdr:rowOff>
    </xdr:from>
    <xdr:to>
      <xdr:col>19</xdr:col>
      <xdr:colOff>894913</xdr:colOff>
      <xdr:row>24</xdr:row>
      <xdr:rowOff>2726818</xdr:rowOff>
    </xdr:to>
    <xdr:pic>
      <xdr:nvPicPr>
        <xdr:cNvPr id="46" name="45 Imagen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7525409" y="13809002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18</xdr:col>
      <xdr:colOff>1876176</xdr:colOff>
      <xdr:row>24</xdr:row>
      <xdr:rowOff>40233</xdr:rowOff>
    </xdr:from>
    <xdr:to>
      <xdr:col>19</xdr:col>
      <xdr:colOff>890130</xdr:colOff>
      <xdr:row>24</xdr:row>
      <xdr:rowOff>1376630</xdr:rowOff>
    </xdr:to>
    <xdr:pic>
      <xdr:nvPicPr>
        <xdr:cNvPr id="47" name="46 Imagen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7520626" y="12458814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19</xdr:col>
      <xdr:colOff>918896</xdr:colOff>
      <xdr:row>24</xdr:row>
      <xdr:rowOff>1392764</xdr:rowOff>
    </xdr:from>
    <xdr:to>
      <xdr:col>19</xdr:col>
      <xdr:colOff>1921194</xdr:colOff>
      <xdr:row>24</xdr:row>
      <xdr:rowOff>2729161</xdr:rowOff>
    </xdr:to>
    <xdr:pic>
      <xdr:nvPicPr>
        <xdr:cNvPr id="48" name="47 Imagen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8551690" y="13811345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19</xdr:col>
      <xdr:colOff>1938052</xdr:colOff>
      <xdr:row>24</xdr:row>
      <xdr:rowOff>1387983</xdr:rowOff>
    </xdr:from>
    <xdr:to>
      <xdr:col>20</xdr:col>
      <xdr:colOff>952006</xdr:colOff>
      <xdr:row>24</xdr:row>
      <xdr:rowOff>2724380</xdr:rowOff>
    </xdr:to>
    <xdr:pic>
      <xdr:nvPicPr>
        <xdr:cNvPr id="49" name="48 Imagen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570846" y="13806564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19</xdr:col>
      <xdr:colOff>921240</xdr:colOff>
      <xdr:row>24</xdr:row>
      <xdr:rowOff>37795</xdr:rowOff>
    </xdr:from>
    <xdr:to>
      <xdr:col>19</xdr:col>
      <xdr:colOff>1923538</xdr:colOff>
      <xdr:row>24</xdr:row>
      <xdr:rowOff>1374192</xdr:rowOff>
    </xdr:to>
    <xdr:pic>
      <xdr:nvPicPr>
        <xdr:cNvPr id="50" name="49 Imagen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8554034" y="12456376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19</xdr:col>
      <xdr:colOff>1952301</xdr:colOff>
      <xdr:row>24</xdr:row>
      <xdr:rowOff>33014</xdr:rowOff>
    </xdr:from>
    <xdr:to>
      <xdr:col>20</xdr:col>
      <xdr:colOff>966255</xdr:colOff>
      <xdr:row>24</xdr:row>
      <xdr:rowOff>1369411</xdr:rowOff>
    </xdr:to>
    <xdr:pic>
      <xdr:nvPicPr>
        <xdr:cNvPr id="51" name="50 Imagen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585095" y="12451595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20</xdr:col>
      <xdr:colOff>959302</xdr:colOff>
      <xdr:row>24</xdr:row>
      <xdr:rowOff>1397452</xdr:rowOff>
    </xdr:from>
    <xdr:to>
      <xdr:col>20</xdr:col>
      <xdr:colOff>1961600</xdr:colOff>
      <xdr:row>24</xdr:row>
      <xdr:rowOff>2733849</xdr:rowOff>
    </xdr:to>
    <xdr:pic>
      <xdr:nvPicPr>
        <xdr:cNvPr id="52" name="51 Imagen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580440" y="13816033"/>
          <a:ext cx="1336397" cy="1002298"/>
        </a:xfrm>
        <a:prstGeom prst="rect">
          <a:avLst/>
        </a:prstGeom>
      </xdr:spPr>
    </xdr:pic>
    <xdr:clientData/>
  </xdr:twoCellAnchor>
  <xdr:twoCellAnchor editAs="oneCell">
    <xdr:from>
      <xdr:col>20</xdr:col>
      <xdr:colOff>978332</xdr:colOff>
      <xdr:row>24</xdr:row>
      <xdr:rowOff>35358</xdr:rowOff>
    </xdr:from>
    <xdr:to>
      <xdr:col>20</xdr:col>
      <xdr:colOff>1980630</xdr:colOff>
      <xdr:row>24</xdr:row>
      <xdr:rowOff>1371755</xdr:rowOff>
    </xdr:to>
    <xdr:pic>
      <xdr:nvPicPr>
        <xdr:cNvPr id="53" name="52 Imagen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599470" y="12453939"/>
          <a:ext cx="1336397" cy="10022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0</xdr:rowOff>
    </xdr:from>
    <xdr:to>
      <xdr:col>3</xdr:col>
      <xdr:colOff>244475</xdr:colOff>
      <xdr:row>4</xdr:row>
      <xdr:rowOff>114300</xdr:rowOff>
    </xdr:to>
    <xdr:pic>
      <xdr:nvPicPr>
        <xdr:cNvPr id="2" name="1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0"/>
          <a:ext cx="7573433" cy="87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U31"/>
  <sheetViews>
    <sheetView zoomScale="80" zoomScaleNormal="80" workbookViewId="0">
      <selection activeCell="B8" sqref="B8"/>
    </sheetView>
  </sheetViews>
  <sheetFormatPr baseColWidth="10" defaultColWidth="9.140625" defaultRowHeight="12.75"/>
  <cols>
    <col min="1" max="1" width="2.28515625" style="5" customWidth="1"/>
    <col min="2" max="2" width="5.28515625" style="5" customWidth="1"/>
    <col min="3" max="3" width="16.28515625" style="5" customWidth="1"/>
    <col min="4" max="5" width="39.140625" style="5" customWidth="1"/>
    <col min="6" max="6" width="6.42578125" style="6" customWidth="1"/>
    <col min="7" max="7" width="10.5703125" style="6" customWidth="1"/>
    <col min="8" max="8" width="15.5703125" style="5" customWidth="1"/>
    <col min="9" max="9" width="16.140625" style="5" customWidth="1"/>
    <col min="10" max="11" width="9.140625" style="5"/>
    <col min="12" max="12" width="10.85546875" style="5" customWidth="1"/>
    <col min="13" max="14" width="9.140625" style="5"/>
    <col min="15" max="15" width="10.42578125" style="5" customWidth="1"/>
    <col min="16" max="17" width="9.140625" style="5"/>
    <col min="18" max="18" width="10.5703125" style="5" customWidth="1"/>
    <col min="19" max="21" width="29.85546875" style="5" customWidth="1"/>
    <col min="22" max="16384" width="9.140625" style="5"/>
  </cols>
  <sheetData>
    <row r="7" spans="1:18" ht="20.25" customHeight="1" thickBot="1">
      <c r="A7" s="7"/>
      <c r="B7" s="45" t="s">
        <v>55</v>
      </c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</row>
    <row r="8" spans="1:18" ht="16.5" customHeight="1">
      <c r="F8" s="5"/>
      <c r="G8" s="5"/>
    </row>
    <row r="9" spans="1:18" ht="16.5" customHeight="1">
      <c r="D9" s="37" t="s">
        <v>14</v>
      </c>
      <c r="E9" s="20" t="s">
        <v>25</v>
      </c>
      <c r="F9" s="20"/>
      <c r="G9" s="20"/>
    </row>
    <row r="10" spans="1:18" ht="15.75" customHeight="1">
      <c r="D10" s="37" t="s">
        <v>26</v>
      </c>
      <c r="E10" s="21" t="s">
        <v>27</v>
      </c>
      <c r="F10" s="21"/>
      <c r="G10" s="21"/>
      <c r="H10" s="19"/>
      <c r="I10" s="19"/>
    </row>
    <row r="11" spans="1:18" ht="16.5" customHeight="1">
      <c r="D11" s="37" t="s">
        <v>28</v>
      </c>
      <c r="E11" s="20" t="s">
        <v>29</v>
      </c>
      <c r="F11" s="20"/>
      <c r="G11" s="20"/>
    </row>
    <row r="12" spans="1:18" ht="16.5" customHeight="1">
      <c r="D12" s="37" t="s">
        <v>17</v>
      </c>
      <c r="E12" s="20" t="s">
        <v>25</v>
      </c>
      <c r="F12" s="20"/>
      <c r="G12" s="20"/>
    </row>
    <row r="13" spans="1:18" ht="16.5" customHeight="1">
      <c r="D13" s="37" t="s">
        <v>21</v>
      </c>
      <c r="E13" s="22" t="s">
        <v>23</v>
      </c>
      <c r="F13" s="20"/>
      <c r="G13" s="20"/>
    </row>
    <row r="14" spans="1:18">
      <c r="D14" s="37" t="s">
        <v>16</v>
      </c>
      <c r="E14" s="22" t="s">
        <v>29</v>
      </c>
      <c r="F14" s="22"/>
      <c r="G14" s="23"/>
    </row>
    <row r="15" spans="1:18">
      <c r="D15" s="37" t="s">
        <v>15</v>
      </c>
      <c r="E15" s="20" t="s">
        <v>24</v>
      </c>
      <c r="F15" s="20"/>
      <c r="G15" s="20"/>
    </row>
    <row r="16" spans="1:18" ht="13.5" thickBot="1"/>
    <row r="17" spans="1:21" ht="24.75" customHeight="1" thickTop="1">
      <c r="B17" s="52" t="s">
        <v>0</v>
      </c>
      <c r="C17" s="52" t="s">
        <v>30</v>
      </c>
      <c r="D17" s="50" t="s">
        <v>18</v>
      </c>
      <c r="E17" s="50" t="s">
        <v>19</v>
      </c>
      <c r="F17" s="52" t="s">
        <v>9</v>
      </c>
      <c r="G17" s="54" t="s">
        <v>10</v>
      </c>
      <c r="H17" s="56" t="s">
        <v>11</v>
      </c>
      <c r="I17" s="56" t="s">
        <v>12</v>
      </c>
      <c r="J17" s="62" t="s">
        <v>13</v>
      </c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4"/>
    </row>
    <row r="18" spans="1:21" ht="12.75" customHeight="1" thickBot="1">
      <c r="B18" s="53"/>
      <c r="C18" s="53"/>
      <c r="D18" s="51"/>
      <c r="E18" s="51"/>
      <c r="F18" s="53"/>
      <c r="G18" s="55"/>
      <c r="H18" s="57"/>
      <c r="I18" s="57"/>
      <c r="J18" s="65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7"/>
    </row>
    <row r="19" spans="1:21" ht="15" customHeight="1" thickTop="1" thickBot="1">
      <c r="J19" s="58" t="s">
        <v>52</v>
      </c>
      <c r="K19" s="58"/>
      <c r="L19" s="58"/>
      <c r="M19" s="58"/>
      <c r="N19" s="58"/>
      <c r="O19" s="58"/>
      <c r="P19" s="58"/>
      <c r="Q19" s="58"/>
      <c r="R19" s="58"/>
      <c r="S19" s="58" t="s">
        <v>53</v>
      </c>
      <c r="T19" s="58"/>
      <c r="U19" s="58"/>
    </row>
    <row r="20" spans="1:21" ht="121.5" customHeight="1" thickTop="1" thickBot="1">
      <c r="A20" s="7"/>
      <c r="B20" s="8">
        <v>1</v>
      </c>
      <c r="C20" s="8" t="s">
        <v>46</v>
      </c>
      <c r="D20" s="43" t="s">
        <v>35</v>
      </c>
      <c r="E20" s="43" t="s">
        <v>36</v>
      </c>
      <c r="F20" s="8" t="s">
        <v>9</v>
      </c>
      <c r="G20" s="10">
        <v>1</v>
      </c>
      <c r="H20" s="12">
        <v>350000</v>
      </c>
      <c r="I20" s="12">
        <f t="shared" ref="I20:I25" si="0">G20*H20</f>
        <v>350000</v>
      </c>
      <c r="J20" s="47"/>
      <c r="K20" s="48"/>
      <c r="L20" s="49"/>
      <c r="M20" s="47"/>
      <c r="N20" s="48"/>
      <c r="O20" s="48"/>
      <c r="P20" s="48"/>
      <c r="Q20" s="48"/>
      <c r="R20" s="49"/>
      <c r="S20" s="68" t="s">
        <v>54</v>
      </c>
      <c r="T20" s="69"/>
      <c r="U20" s="70"/>
    </row>
    <row r="21" spans="1:21" ht="136.5" customHeight="1" thickTop="1" thickBot="1">
      <c r="A21" s="7"/>
      <c r="B21" s="8">
        <v>2</v>
      </c>
      <c r="C21" s="44" t="s">
        <v>32</v>
      </c>
      <c r="D21" s="43" t="s">
        <v>33</v>
      </c>
      <c r="E21" s="43" t="s">
        <v>47</v>
      </c>
      <c r="F21" s="8" t="s">
        <v>9</v>
      </c>
      <c r="G21" s="10">
        <v>3</v>
      </c>
      <c r="H21" s="11">
        <v>350000</v>
      </c>
      <c r="I21" s="12">
        <f t="shared" si="0"/>
        <v>1050000</v>
      </c>
      <c r="J21" s="47"/>
      <c r="K21" s="48"/>
      <c r="L21" s="49"/>
      <c r="M21" s="47"/>
      <c r="N21" s="48"/>
      <c r="O21" s="49"/>
      <c r="P21" s="47"/>
      <c r="Q21" s="48"/>
      <c r="R21" s="49"/>
      <c r="S21" s="59"/>
      <c r="T21" s="60"/>
      <c r="U21" s="61"/>
    </row>
    <row r="22" spans="1:21" ht="136.5" customHeight="1" thickTop="1" thickBot="1">
      <c r="A22" s="7"/>
      <c r="B22" s="8">
        <v>3</v>
      </c>
      <c r="C22" s="44" t="s">
        <v>31</v>
      </c>
      <c r="D22" s="43" t="s">
        <v>42</v>
      </c>
      <c r="E22" s="43" t="s">
        <v>43</v>
      </c>
      <c r="F22" s="8" t="s">
        <v>9</v>
      </c>
      <c r="G22" s="10">
        <v>2</v>
      </c>
      <c r="H22" s="11">
        <v>250000</v>
      </c>
      <c r="I22" s="12">
        <f t="shared" si="0"/>
        <v>500000</v>
      </c>
      <c r="J22" s="47"/>
      <c r="K22" s="48"/>
      <c r="L22" s="48"/>
      <c r="M22" s="48"/>
      <c r="N22" s="48"/>
      <c r="O22" s="48"/>
      <c r="P22" s="48"/>
      <c r="Q22" s="48"/>
      <c r="R22" s="49"/>
      <c r="S22" s="68" t="s">
        <v>54</v>
      </c>
      <c r="T22" s="69"/>
      <c r="U22" s="70"/>
    </row>
    <row r="23" spans="1:21" ht="136.5" customHeight="1" thickTop="1" thickBot="1">
      <c r="A23" s="7"/>
      <c r="B23" s="8">
        <v>4</v>
      </c>
      <c r="C23" s="44" t="s">
        <v>49</v>
      </c>
      <c r="D23" s="43" t="s">
        <v>37</v>
      </c>
      <c r="E23" s="43" t="s">
        <v>38</v>
      </c>
      <c r="F23" s="8" t="s">
        <v>9</v>
      </c>
      <c r="G23" s="10">
        <v>2</v>
      </c>
      <c r="H23" s="11">
        <v>500000</v>
      </c>
      <c r="I23" s="12">
        <f t="shared" si="0"/>
        <v>1000000</v>
      </c>
      <c r="J23" s="47"/>
      <c r="K23" s="48"/>
      <c r="L23" s="48"/>
      <c r="M23" s="48"/>
      <c r="N23" s="48"/>
      <c r="O23" s="48"/>
      <c r="P23" s="48"/>
      <c r="Q23" s="48"/>
      <c r="R23" s="49"/>
      <c r="S23" s="59"/>
      <c r="T23" s="60"/>
      <c r="U23" s="61"/>
    </row>
    <row r="24" spans="1:21" ht="140.25" customHeight="1" thickTop="1" thickBot="1">
      <c r="A24" s="7"/>
      <c r="B24" s="8">
        <v>5</v>
      </c>
      <c r="C24" s="44" t="s">
        <v>48</v>
      </c>
      <c r="D24" s="43" t="s">
        <v>51</v>
      </c>
      <c r="E24" s="43" t="s">
        <v>50</v>
      </c>
      <c r="F24" s="8" t="s">
        <v>9</v>
      </c>
      <c r="G24" s="10">
        <v>2</v>
      </c>
      <c r="H24" s="11">
        <v>225000</v>
      </c>
      <c r="I24" s="12">
        <f t="shared" si="0"/>
        <v>450000</v>
      </c>
      <c r="J24" s="47"/>
      <c r="K24" s="48"/>
      <c r="L24" s="48"/>
      <c r="M24" s="48"/>
      <c r="N24" s="48"/>
      <c r="O24" s="48"/>
      <c r="P24" s="48"/>
      <c r="Q24" s="48"/>
      <c r="R24" s="49"/>
      <c r="S24" s="59"/>
      <c r="T24" s="60"/>
      <c r="U24" s="61"/>
    </row>
    <row r="25" spans="1:21" ht="217.5" customHeight="1" thickTop="1" thickBot="1">
      <c r="A25" s="7"/>
      <c r="B25" s="8">
        <v>6</v>
      </c>
      <c r="C25" s="44" t="s">
        <v>39</v>
      </c>
      <c r="D25" s="43" t="s">
        <v>40</v>
      </c>
      <c r="E25" s="43" t="s">
        <v>41</v>
      </c>
      <c r="F25" s="8" t="s">
        <v>9</v>
      </c>
      <c r="G25" s="10">
        <v>2</v>
      </c>
      <c r="H25" s="18">
        <v>1400000</v>
      </c>
      <c r="I25" s="12">
        <f t="shared" si="0"/>
        <v>2800000</v>
      </c>
      <c r="J25" s="47"/>
      <c r="K25" s="48"/>
      <c r="L25" s="48"/>
      <c r="M25" s="48"/>
      <c r="N25" s="48"/>
      <c r="O25" s="48"/>
      <c r="P25" s="48"/>
      <c r="Q25" s="48"/>
      <c r="R25" s="49"/>
      <c r="S25" s="59"/>
      <c r="T25" s="60"/>
      <c r="U25" s="61"/>
    </row>
    <row r="26" spans="1:21" ht="23.25" customHeight="1" thickTop="1">
      <c r="A26" s="7"/>
      <c r="B26" s="13"/>
      <c r="C26" s="13"/>
      <c r="D26" s="14"/>
      <c r="E26" s="14"/>
      <c r="F26" s="13"/>
      <c r="G26" s="15"/>
      <c r="H26" s="16"/>
      <c r="I26" s="17"/>
    </row>
    <row r="27" spans="1:21" ht="26.25" customHeight="1">
      <c r="A27" s="7"/>
      <c r="B27" s="13"/>
      <c r="C27" s="13"/>
      <c r="D27" s="1"/>
      <c r="E27" s="1"/>
      <c r="F27" s="2"/>
      <c r="G27" s="2"/>
      <c r="H27" s="2" t="s">
        <v>6</v>
      </c>
      <c r="I27" s="3">
        <f>SUM(I20:I25)</f>
        <v>6150000</v>
      </c>
    </row>
    <row r="28" spans="1:21" ht="27.75" customHeight="1">
      <c r="D28" s="2"/>
      <c r="E28" s="2"/>
      <c r="F28" s="2"/>
      <c r="G28" s="41"/>
      <c r="H28" s="42" t="s">
        <v>22</v>
      </c>
      <c r="I28" s="4">
        <f>+I27*0.19</f>
        <v>1168500</v>
      </c>
    </row>
    <row r="29" spans="1:21" ht="24" customHeight="1">
      <c r="D29" s="2"/>
      <c r="E29" s="2"/>
      <c r="F29" s="2"/>
      <c r="G29" s="2"/>
      <c r="H29" s="2" t="s">
        <v>8</v>
      </c>
      <c r="I29" s="4">
        <f>+I27+I28</f>
        <v>7318500</v>
      </c>
    </row>
    <row r="30" spans="1:21" ht="27" customHeight="1">
      <c r="D30" s="14"/>
      <c r="E30" s="14"/>
      <c r="F30" s="13"/>
      <c r="G30" s="15"/>
      <c r="H30" s="16"/>
      <c r="I30" s="17"/>
    </row>
    <row r="31" spans="1:21" ht="23.25" customHeight="1"/>
  </sheetData>
  <mergeCells count="27">
    <mergeCell ref="S25:U25"/>
    <mergeCell ref="D17:D18"/>
    <mergeCell ref="B17:B18"/>
    <mergeCell ref="C17:C18"/>
    <mergeCell ref="J24:R24"/>
    <mergeCell ref="S19:U19"/>
    <mergeCell ref="J17:U18"/>
    <mergeCell ref="S20:U20"/>
    <mergeCell ref="S21:U21"/>
    <mergeCell ref="S22:U22"/>
    <mergeCell ref="S23:U23"/>
    <mergeCell ref="S24:U24"/>
    <mergeCell ref="J23:R23"/>
    <mergeCell ref="J22:R22"/>
    <mergeCell ref="M20:R20"/>
    <mergeCell ref="J25:R25"/>
    <mergeCell ref="B7:R7"/>
    <mergeCell ref="P21:R21"/>
    <mergeCell ref="E17:E18"/>
    <mergeCell ref="F17:F18"/>
    <mergeCell ref="G17:G18"/>
    <mergeCell ref="H17:H18"/>
    <mergeCell ref="I17:I18"/>
    <mergeCell ref="M21:O21"/>
    <mergeCell ref="J20:L20"/>
    <mergeCell ref="J19:R19"/>
    <mergeCell ref="J21:L21"/>
  </mergeCells>
  <printOptions horizontalCentered="1" verticalCentered="1"/>
  <pageMargins left="0.51181102362204722" right="0.51181102362204722" top="0.74803149606299213" bottom="0.74803149606299213" header="0.31496062992125984" footer="0.31496062992125984"/>
  <pageSetup scale="60" orientation="landscape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14"/>
  <sheetViews>
    <sheetView tabSelected="1" topLeftCell="A2" workbookViewId="0">
      <selection activeCell="K10" sqref="K10"/>
    </sheetView>
  </sheetViews>
  <sheetFormatPr baseColWidth="10" defaultColWidth="9.140625" defaultRowHeight="15"/>
  <cols>
    <col min="1" max="1" width="2.28515625" style="24" customWidth="1"/>
    <col min="2" max="2" width="5.28515625" style="24" customWidth="1"/>
    <col min="3" max="3" width="52.7109375" style="24" customWidth="1"/>
    <col min="4" max="4" width="11.7109375" style="25" customWidth="1"/>
    <col min="5" max="5" width="14.140625" style="25" customWidth="1"/>
    <col min="6" max="6" width="15.85546875" style="24" customWidth="1"/>
    <col min="7" max="7" width="18" style="24" customWidth="1"/>
    <col min="8" max="8" width="9.140625" style="24"/>
    <col min="9" max="9" width="11.5703125" style="24" bestFit="1" customWidth="1"/>
    <col min="10" max="16384" width="9.140625" style="24"/>
  </cols>
  <sheetData>
    <row r="6" spans="1:8" ht="15.75" thickBot="1"/>
    <row r="7" spans="1:8" ht="18" thickTop="1" thickBot="1">
      <c r="A7" s="26" t="s">
        <v>20</v>
      </c>
      <c r="B7" s="71" t="s">
        <v>44</v>
      </c>
      <c r="C7" s="72"/>
      <c r="D7" s="72"/>
      <c r="E7" s="72"/>
      <c r="F7" s="72"/>
      <c r="G7" s="73"/>
    </row>
    <row r="8" spans="1:8" ht="20.25" thickTop="1" thickBot="1">
      <c r="A8" s="26"/>
      <c r="B8" s="27"/>
      <c r="C8" s="28"/>
      <c r="D8" s="29"/>
      <c r="E8" s="29"/>
      <c r="F8" s="29"/>
      <c r="G8" s="29"/>
    </row>
    <row r="9" spans="1:8" ht="16.5" thickTop="1" thickBot="1">
      <c r="A9" s="26"/>
      <c r="B9" s="30" t="s">
        <v>0</v>
      </c>
      <c r="C9" s="30" t="s">
        <v>1</v>
      </c>
      <c r="D9" s="30" t="s">
        <v>2</v>
      </c>
      <c r="E9" s="30" t="s">
        <v>3</v>
      </c>
      <c r="F9" s="30" t="s">
        <v>4</v>
      </c>
      <c r="G9" s="30" t="s">
        <v>5</v>
      </c>
    </row>
    <row r="10" spans="1:8" ht="54.75" customHeight="1" thickTop="1" thickBot="1">
      <c r="A10" s="26"/>
      <c r="B10" s="31">
        <v>1</v>
      </c>
      <c r="C10" s="9" t="s">
        <v>45</v>
      </c>
      <c r="D10" s="31" t="s">
        <v>34</v>
      </c>
      <c r="E10" s="32">
        <v>1</v>
      </c>
      <c r="F10" s="33">
        <f>'DIAGNOSTICO '!I27</f>
        <v>6150000</v>
      </c>
      <c r="G10" s="34">
        <f>+E10*F10</f>
        <v>6150000</v>
      </c>
    </row>
    <row r="11" spans="1:8" ht="16.5" thickTop="1" thickBot="1"/>
    <row r="12" spans="1:8" ht="15.75" thickBot="1">
      <c r="F12" s="36" t="s">
        <v>6</v>
      </c>
      <c r="G12" s="38">
        <f>G10</f>
        <v>6150000</v>
      </c>
      <c r="H12" s="35"/>
    </row>
    <row r="13" spans="1:8" ht="15.75" thickBot="1">
      <c r="E13" s="24"/>
      <c r="F13" s="36" t="s">
        <v>7</v>
      </c>
      <c r="G13" s="39">
        <f>G12*0.19</f>
        <v>1168500</v>
      </c>
    </row>
    <row r="14" spans="1:8" ht="15.75" thickBot="1">
      <c r="F14" s="40" t="s">
        <v>8</v>
      </c>
      <c r="G14" s="39">
        <f>G12+G13</f>
        <v>7318500</v>
      </c>
      <c r="H14" s="35"/>
    </row>
  </sheetData>
  <mergeCells count="1">
    <mergeCell ref="B7:G7"/>
  </mergeCells>
  <pageMargins left="0.7" right="0.7" top="0.75" bottom="0.75" header="0.3" footer="0.3"/>
  <pageSetup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DIAGNOSTICO </vt:lpstr>
      <vt:lpstr>COTIZACION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2019-11-14T13:45:47Z</dcterms:modified>
</cp:coreProperties>
</file>